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.biabi\Desktop\AO-2025\ACC 06-2025\"/>
    </mc:Choice>
  </mc:AlternateContent>
  <bookViews>
    <workbookView xWindow="0" yWindow="0" windowWidth="28800" windowHeight="11580" tabRatio="500"/>
  </bookViews>
  <sheets>
    <sheet name="Feuil3" sheetId="3" r:id="rId1"/>
  </sheet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1" i="3" l="1"/>
  <c r="I12" i="3"/>
  <c r="I13" i="3"/>
  <c r="I14" i="3"/>
  <c r="I10" i="3"/>
  <c r="A12" i="3" l="1"/>
  <c r="A13" i="3" s="1"/>
  <c r="A14" i="3" s="1"/>
</calcChain>
</file>

<file path=xl/sharedStrings.xml><?xml version="1.0" encoding="utf-8"?>
<sst xmlns="http://schemas.openxmlformats.org/spreadsheetml/2006/main" count="29" uniqueCount="26">
  <si>
    <t>LOT N°</t>
  </si>
  <si>
    <t xml:space="preserve">DESIGNATION </t>
  </si>
  <si>
    <t>UNITE</t>
  </si>
  <si>
    <t>QUANTITE</t>
  </si>
  <si>
    <t>QTITE TOTALE</t>
  </si>
  <si>
    <t>HIT</t>
  </si>
  <si>
    <t>HME</t>
  </si>
  <si>
    <t>HIN</t>
  </si>
  <si>
    <t>COH</t>
  </si>
  <si>
    <t>HAR</t>
  </si>
  <si>
    <t>FL</t>
  </si>
  <si>
    <t>AMP</t>
  </si>
  <si>
    <t>DIAZEPAM 10 MG INJ</t>
  </si>
  <si>
    <t>PHENOBARBITAL  40 MG INJ</t>
  </si>
  <si>
    <t>POTASSIUM CHLORURE 10% INJ</t>
  </si>
  <si>
    <t>SALBUTAMOL SOL.PR.INHAL.PAR NEBULISEUR 0,5% (5MG/ML)  , FL DE 10 ML</t>
  </si>
  <si>
    <t>SODIUM CHLORURE 10% INJ</t>
  </si>
  <si>
    <t>TOTAL TTC</t>
  </si>
  <si>
    <t>ROYAUME DU MAROC</t>
  </si>
  <si>
    <t>MINISTERE DE LA SANTE ET DE LA PROTECTION SOCIALE</t>
  </si>
  <si>
    <t>CENTRE HOSPITALO-UNIVERSITAIRE MOHAMMED VI A MARRAKECH</t>
  </si>
  <si>
    <t>BORDEREAU DES PRIX DETAIL ESTIMATIF DE L'APPEL A LA CONCURRENCE  POUR CONVENTIONNEMENT N°06/2025 RELATIF A L'ACHAT DE PRODUITS PHARMACEUTIQUES SPECIFIQUES (ACHAT DE MEDICAMENTS) POUR LES BESOINS DES HOPITAUX RELEVANT DU CENTRE HOSPITALO-UNIVERSITAIRE MOHAMMED VI MARRAKECH</t>
  </si>
  <si>
    <t>TOTAL HT</t>
  </si>
  <si>
    <t>TVA……%</t>
  </si>
  <si>
    <t>PU HT</t>
  </si>
  <si>
    <t>PT 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</si>
</sst>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"/>
    </font>
    <font>
      <sz val="12"/>
      <color theme="1"/>
      <name val="Cambria"/>
      <family val="1"/>
      <charset val="1"/>
    </font>
    <font>
      <b/>
      <sz val="13"/>
      <color theme="1"/>
      <name val="Cambria"/>
      <family val="1"/>
      <charset val="1"/>
    </font>
    <font>
      <sz val="13"/>
      <color theme="1"/>
      <name val="Cambria"/>
      <family val="1"/>
      <charset val="1"/>
    </font>
    <font>
      <b/>
      <sz val="13"/>
      <name val="Cambria"/>
      <family val="1"/>
      <charset val="1"/>
    </font>
    <font>
      <b/>
      <sz val="12"/>
      <color theme="1"/>
      <name val="Cambria"/>
      <family val="1"/>
      <charset val="1"/>
    </font>
    <font>
      <sz val="11"/>
      <color theme="1"/>
      <name val="Calibri"/>
      <family val="2"/>
      <charset val="1"/>
    </font>
    <font>
      <b/>
      <sz val="12"/>
      <color theme="1"/>
      <name val="Cambria"/>
      <family val="1"/>
    </font>
    <font>
      <b/>
      <sz val="12"/>
      <color theme="1"/>
      <name val="Calibri Light"/>
      <family val="1"/>
      <scheme val="major"/>
    </font>
  </fonts>
  <fills count="4">
    <fill>
      <patternFill patternType="none"/>
    </fill>
    <fill>
      <patternFill patternType="gray125"/>
    </fill>
    <fill>
      <patternFill patternType="solid">
        <fgColor theme="4" tint="0.59987182226020086"/>
        <bgColor rgb="FF99CCFF"/>
      </patternFill>
    </fill>
    <fill>
      <patternFill patternType="solid">
        <fgColor theme="4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 applyBorder="0" applyProtection="0"/>
  </cellStyleXfs>
  <cellXfs count="4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/>
    </xf>
    <xf numFmtId="4" fontId="1" fillId="0" borderId="0" xfId="0" applyNumberFormat="1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 wrapText="1"/>
    </xf>
    <xf numFmtId="0" fontId="5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vertical="center" wrapText="1"/>
    </xf>
    <xf numFmtId="0" fontId="1" fillId="0" borderId="1" xfId="1" applyFont="1" applyBorder="1" applyAlignment="1" applyProtection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3" fontId="2" fillId="2" borderId="4" xfId="0" applyNumberFormat="1" applyFont="1" applyFill="1" applyBorder="1" applyAlignment="1">
      <alignment horizontal="center" vertical="center" wrapText="1"/>
    </xf>
    <xf numFmtId="3" fontId="2" fillId="2" borderId="5" xfId="0" applyNumberFormat="1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4" fillId="2" borderId="3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/>
    </xf>
    <xf numFmtId="4" fontId="4" fillId="2" borderId="3" xfId="0" applyNumberFormat="1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" fontId="7" fillId="3" borderId="1" xfId="0" applyNumberFormat="1" applyFont="1" applyFill="1" applyBorder="1" applyAlignment="1">
      <alignment horizontal="center" vertical="center" wrapText="1"/>
    </xf>
  </cellXfs>
  <cellStyles count="2">
    <cellStyle name="Default 1" xfId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2F2F2F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2B2B2B"/>
      <rgbColor rgb="FF339966"/>
      <rgbColor rgb="FF282828"/>
      <rgbColor rgb="FF2D2D2D"/>
      <rgbColor rgb="FF993300"/>
      <rgbColor rgb="FF993366"/>
      <rgbColor rgb="FF363636"/>
      <rgbColor rgb="FF313131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>
      <selection activeCell="B8" sqref="B8:B9"/>
    </sheetView>
  </sheetViews>
  <sheetFormatPr baseColWidth="10" defaultColWidth="11.5703125" defaultRowHeight="15.75" x14ac:dyDescent="0.25"/>
  <cols>
    <col min="1" max="1" width="9" style="1" customWidth="1"/>
    <col min="2" max="2" width="52.85546875" style="2" customWidth="1"/>
    <col min="3" max="3" width="15.85546875" style="3" customWidth="1"/>
    <col min="4" max="4" width="8.28515625" style="4" customWidth="1"/>
    <col min="5" max="5" width="8.28515625" style="5" customWidth="1"/>
    <col min="6" max="6" width="9.5703125" style="5" customWidth="1"/>
    <col min="7" max="8" width="8.28515625" style="5" customWidth="1"/>
    <col min="9" max="9" width="10.7109375" style="5" customWidth="1"/>
    <col min="10" max="10" width="14.5703125" style="6" customWidth="1"/>
    <col min="11" max="11" width="20.28515625" style="7" customWidth="1"/>
    <col min="12" max="13" width="11.5703125" style="8"/>
    <col min="14" max="14" width="58.7109375" style="8" customWidth="1"/>
    <col min="15" max="16384" width="11.5703125" style="8"/>
  </cols>
  <sheetData>
    <row r="1" spans="1:11" x14ac:dyDescent="0.25">
      <c r="A1" s="21" t="s">
        <v>18</v>
      </c>
      <c r="B1" s="21"/>
    </row>
    <row r="2" spans="1:11" x14ac:dyDescent="0.25">
      <c r="A2" s="21" t="s">
        <v>19</v>
      </c>
      <c r="B2" s="21"/>
    </row>
    <row r="3" spans="1:11" ht="19.5" customHeight="1" x14ac:dyDescent="0.25">
      <c r="A3" s="21" t="s">
        <v>20</v>
      </c>
      <c r="B3" s="21"/>
    </row>
    <row r="4" spans="1:11" ht="18" customHeight="1" x14ac:dyDescent="0.25"/>
    <row r="5" spans="1:11" ht="51" customHeight="1" x14ac:dyDescent="0.25">
      <c r="A5" s="25" t="s">
        <v>21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ht="20.45" customHeight="1" x14ac:dyDescent="0.25"/>
    <row r="7" spans="1:11" ht="17.25" thickBot="1" x14ac:dyDescent="0.3">
      <c r="A7" s="9"/>
      <c r="B7" s="10"/>
      <c r="C7" s="10"/>
      <c r="D7" s="11"/>
      <c r="E7" s="11"/>
      <c r="F7" s="11"/>
      <c r="G7" s="11"/>
      <c r="H7" s="11"/>
      <c r="I7" s="11"/>
      <c r="J7" s="12"/>
      <c r="K7" s="13"/>
    </row>
    <row r="8" spans="1:11" ht="22.5" customHeight="1" thickBot="1" x14ac:dyDescent="0.3">
      <c r="A8" s="26" t="s">
        <v>0</v>
      </c>
      <c r="B8" s="28" t="s">
        <v>1</v>
      </c>
      <c r="C8" s="26" t="s">
        <v>2</v>
      </c>
      <c r="D8" s="30" t="s">
        <v>3</v>
      </c>
      <c r="E8" s="31"/>
      <c r="F8" s="31"/>
      <c r="G8" s="31"/>
      <c r="H8" s="32"/>
      <c r="I8" s="33" t="s">
        <v>4</v>
      </c>
      <c r="J8" s="35" t="s">
        <v>24</v>
      </c>
      <c r="K8" s="37" t="s">
        <v>25</v>
      </c>
    </row>
    <row r="9" spans="1:11" ht="18" customHeight="1" thickBot="1" x14ac:dyDescent="0.3">
      <c r="A9" s="27"/>
      <c r="B9" s="29"/>
      <c r="C9" s="27"/>
      <c r="D9" s="20" t="s">
        <v>5</v>
      </c>
      <c r="E9" s="20" t="s">
        <v>6</v>
      </c>
      <c r="F9" s="20" t="s">
        <v>7</v>
      </c>
      <c r="G9" s="20" t="s">
        <v>8</v>
      </c>
      <c r="H9" s="20" t="s">
        <v>9</v>
      </c>
      <c r="I9" s="34"/>
      <c r="J9" s="36"/>
      <c r="K9" s="38"/>
    </row>
    <row r="10" spans="1:11" ht="22.5" customHeight="1" thickBot="1" x14ac:dyDescent="0.3">
      <c r="A10" s="14">
        <v>1</v>
      </c>
      <c r="B10" s="15" t="s">
        <v>12</v>
      </c>
      <c r="C10" s="16" t="s">
        <v>11</v>
      </c>
      <c r="D10" s="17">
        <v>500</v>
      </c>
      <c r="E10" s="17">
        <v>3000</v>
      </c>
      <c r="F10" s="17">
        <v>10000</v>
      </c>
      <c r="G10" s="17">
        <v>1000</v>
      </c>
      <c r="H10" s="17">
        <v>4000</v>
      </c>
      <c r="I10" s="22">
        <f>SUM(D10:H10)</f>
        <v>18500</v>
      </c>
      <c r="J10" s="23"/>
      <c r="K10" s="24"/>
    </row>
    <row r="11" spans="1:11" ht="21.75" customHeight="1" thickBot="1" x14ac:dyDescent="0.3">
      <c r="A11" s="14">
        <v>2</v>
      </c>
      <c r="B11" s="19" t="s">
        <v>13</v>
      </c>
      <c r="C11" s="18" t="s">
        <v>11</v>
      </c>
      <c r="D11" s="17"/>
      <c r="E11" s="17">
        <v>1500</v>
      </c>
      <c r="F11" s="17"/>
      <c r="G11" s="17"/>
      <c r="H11" s="17">
        <v>1000</v>
      </c>
      <c r="I11" s="22">
        <f t="shared" ref="I11:I14" si="0">SUM(D11:H11)</f>
        <v>2500</v>
      </c>
      <c r="J11" s="23"/>
      <c r="K11" s="24"/>
    </row>
    <row r="12" spans="1:11" ht="24.75" customHeight="1" thickBot="1" x14ac:dyDescent="0.3">
      <c r="A12" s="14">
        <f t="shared" ref="A12:A14" si="1">A11+1</f>
        <v>3</v>
      </c>
      <c r="B12" s="19" t="s">
        <v>14</v>
      </c>
      <c r="C12" s="18" t="s">
        <v>11</v>
      </c>
      <c r="D12" s="17">
        <v>5000</v>
      </c>
      <c r="E12" s="17">
        <v>10000</v>
      </c>
      <c r="F12" s="17"/>
      <c r="G12" s="17">
        <v>5000</v>
      </c>
      <c r="H12" s="17">
        <v>10000</v>
      </c>
      <c r="I12" s="22">
        <f t="shared" si="0"/>
        <v>30000</v>
      </c>
      <c r="J12" s="23"/>
      <c r="K12" s="24"/>
    </row>
    <row r="13" spans="1:11" ht="32.25" thickBot="1" x14ac:dyDescent="0.3">
      <c r="A13" s="14">
        <f t="shared" si="1"/>
        <v>4</v>
      </c>
      <c r="B13" s="19" t="s">
        <v>15</v>
      </c>
      <c r="C13" s="18" t="s">
        <v>10</v>
      </c>
      <c r="D13" s="17">
        <v>100</v>
      </c>
      <c r="E13" s="17">
        <v>1000</v>
      </c>
      <c r="F13" s="17"/>
      <c r="G13" s="17"/>
      <c r="H13" s="17">
        <v>1000</v>
      </c>
      <c r="I13" s="22">
        <f t="shared" si="0"/>
        <v>2100</v>
      </c>
      <c r="J13" s="23"/>
      <c r="K13" s="24"/>
    </row>
    <row r="14" spans="1:11" ht="21.75" customHeight="1" thickBot="1" x14ac:dyDescent="0.3">
      <c r="A14" s="14">
        <f t="shared" si="1"/>
        <v>5</v>
      </c>
      <c r="B14" s="19" t="s">
        <v>16</v>
      </c>
      <c r="C14" s="18" t="s">
        <v>11</v>
      </c>
      <c r="D14" s="17">
        <v>15000</v>
      </c>
      <c r="E14" s="17">
        <v>30000</v>
      </c>
      <c r="F14" s="17"/>
      <c r="G14" s="17">
        <v>20000</v>
      </c>
      <c r="H14" s="17">
        <v>40000</v>
      </c>
      <c r="I14" s="22">
        <f t="shared" si="0"/>
        <v>105000</v>
      </c>
      <c r="J14" s="23"/>
      <c r="K14" s="24"/>
    </row>
    <row r="15" spans="1:11" ht="30" customHeight="1" thickBot="1" x14ac:dyDescent="0.3">
      <c r="A15" s="39" t="s">
        <v>22</v>
      </c>
      <c r="B15" s="40"/>
      <c r="C15" s="40"/>
      <c r="D15" s="40"/>
      <c r="E15" s="40"/>
      <c r="F15" s="40"/>
      <c r="G15" s="40"/>
      <c r="H15" s="40"/>
      <c r="I15" s="41"/>
      <c r="J15" s="42"/>
      <c r="K15" s="43"/>
    </row>
    <row r="16" spans="1:11" ht="29.25" customHeight="1" thickBot="1" x14ac:dyDescent="0.3">
      <c r="A16" s="39" t="s">
        <v>23</v>
      </c>
      <c r="B16" s="40"/>
      <c r="C16" s="40"/>
      <c r="D16" s="40"/>
      <c r="E16" s="40"/>
      <c r="F16" s="40"/>
      <c r="G16" s="40"/>
      <c r="H16" s="40"/>
      <c r="I16" s="41"/>
      <c r="J16" s="42"/>
      <c r="K16" s="42"/>
    </row>
    <row r="17" spans="1:11" ht="29.25" customHeight="1" thickBot="1" x14ac:dyDescent="0.3">
      <c r="A17" s="39" t="s">
        <v>17</v>
      </c>
      <c r="B17" s="40"/>
      <c r="C17" s="40"/>
      <c r="D17" s="40"/>
      <c r="E17" s="40"/>
      <c r="F17" s="40"/>
      <c r="G17" s="40"/>
      <c r="H17" s="40"/>
      <c r="I17" s="41"/>
      <c r="J17" s="42"/>
      <c r="K17" s="42"/>
    </row>
  </sheetData>
  <mergeCells count="11">
    <mergeCell ref="A16:I16"/>
    <mergeCell ref="A17:I17"/>
    <mergeCell ref="A5:K5"/>
    <mergeCell ref="A8:A9"/>
    <mergeCell ref="B8:B9"/>
    <mergeCell ref="C8:C9"/>
    <mergeCell ref="D8:H8"/>
    <mergeCell ref="I8:I9"/>
    <mergeCell ref="J8:J9"/>
    <mergeCell ref="K8:K9"/>
    <mergeCell ref="A15:I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Hayat TAZOUGART</dc:creator>
  <dc:description/>
  <cp:lastModifiedBy>Saloua BIABI</cp:lastModifiedBy>
  <cp:revision>1</cp:revision>
  <cp:lastPrinted>2025-10-18T11:43:42Z</cp:lastPrinted>
  <dcterms:created xsi:type="dcterms:W3CDTF">2025-10-13T12:13:57Z</dcterms:created>
  <dcterms:modified xsi:type="dcterms:W3CDTF">2025-12-03T14:55:34Z</dcterms:modified>
  <dc:language>fr-FR</dc:language>
</cp:coreProperties>
</file>